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tel_i5\Desktop\МБ-2026\"/>
    </mc:Choice>
  </mc:AlternateContent>
  <bookViews>
    <workbookView xWindow="0" yWindow="0" windowWidth="28800" windowHeight="10845"/>
  </bookViews>
  <sheets>
    <sheet name="Лист1" sheetId="1" r:id="rId1"/>
    <sheet name="Лист2" sheetId="2" r:id="rId2"/>
    <sheet name="Лист3" sheetId="3" r:id="rId3"/>
  </sheets>
  <definedNames>
    <definedName name="OLE_LINK1" localSheetId="0">Лист1!#REF!</definedName>
  </definedNames>
  <calcPr calcId="162913"/>
</workbook>
</file>

<file path=xl/calcChain.xml><?xml version="1.0" encoding="utf-8"?>
<calcChain xmlns="http://schemas.openxmlformats.org/spreadsheetml/2006/main">
  <c r="B25" i="1" l="1"/>
  <c r="B24" i="1"/>
  <c r="D55" i="1" l="1"/>
  <c r="C55" i="1"/>
  <c r="B55" i="1"/>
  <c r="D26" i="1" l="1"/>
  <c r="C26" i="1" l="1"/>
  <c r="B26" i="1" l="1"/>
</calcChain>
</file>

<file path=xl/sharedStrings.xml><?xml version="1.0" encoding="utf-8"?>
<sst xmlns="http://schemas.openxmlformats.org/spreadsheetml/2006/main" count="57" uniqueCount="31">
  <si>
    <t>Наименование</t>
  </si>
  <si>
    <t>ВСЕГО:</t>
  </si>
  <si>
    <t>РАСПРЕДЕЛЕНИЕ</t>
  </si>
  <si>
    <t xml:space="preserve">дотаций на выравнивание бюджетной обеспеченности муниципальных образований </t>
  </si>
  <si>
    <t>(руб.)</t>
  </si>
  <si>
    <t>Администрация сельского поселения Белокаменское Зольского муниципального района КБР</t>
  </si>
  <si>
    <t>Администрация сельского поселения Залукодес Зольского муниципального района КБР</t>
  </si>
  <si>
    <t>Администрация сельского поселения Зольское Зольского муниципального района КБР</t>
  </si>
  <si>
    <t>Администрация сельского поселения Каменномостское Зольского муниципального района КБР</t>
  </si>
  <si>
    <t>Администрация сельского поселения Малка Зольского муниципального района КБР</t>
  </si>
  <si>
    <t>Администрация сельского поселения Камлюко Зольского муниципального района КБР</t>
  </si>
  <si>
    <t>Администрация сельского поселения Кичмалка Зольского муниципального района КБР</t>
  </si>
  <si>
    <t>Администрация сельского поселения Псынадаха Зольского муниципального района КБР</t>
  </si>
  <si>
    <t>Администрация сельского поселения Сармаково Зольского муниципального района КБР</t>
  </si>
  <si>
    <t>Администрация сельского поселения Светловодское Зольского муниципального района КБР</t>
  </si>
  <si>
    <t>Администрация сельского поселения Совхозное Зольского муниципального района КБР</t>
  </si>
  <si>
    <t>Администрация сельского поселения Хабаз  Зольского муниципального района КБР</t>
  </si>
  <si>
    <t>Администрация сельского поселения Шордаково Зольского муниципального района КБР</t>
  </si>
  <si>
    <t>Администрация сельского поселения Этоко Зольского муниципального района КБР</t>
  </si>
  <si>
    <t>Администрация сельского поселения Приречное Зольского муниципального района КБР</t>
  </si>
  <si>
    <t>"О местном бюджете Зольского муниципального района</t>
  </si>
  <si>
    <t>2026 год</t>
  </si>
  <si>
    <t>2027 год</t>
  </si>
  <si>
    <t>на 2026 год и на плановый период 2027 и 2028 годов"</t>
  </si>
  <si>
    <t>на  2026 год и плановый период 2027 и 2028 годов</t>
  </si>
  <si>
    <t>2028 год</t>
  </si>
  <si>
    <t xml:space="preserve"> к решению Совета местного самоуправления
Зольского муниципального района КБР от 26.12.2025 №5/28-7</t>
  </si>
  <si>
    <t>Приложение №7</t>
  </si>
  <si>
    <t>Приложение №8</t>
  </si>
  <si>
    <t xml:space="preserve"> к решению Совета местного самоуправления 
Зольского муниципального района КБР от 26.12.2025 №5/28-7</t>
  </si>
  <si>
    <t>Администрация городского посления Залукокоаже Зольского муниципального района КБР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</si>
</sst>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9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1" fillId="0" borderId="0" xfId="0" applyFont="1" applyBorder="1"/>
    <xf numFmtId="0" fontId="2" fillId="0" borderId="0" xfId="0" applyFont="1" applyBorder="1"/>
    <xf numFmtId="4" fontId="1" fillId="0" borderId="0" xfId="0" applyNumberFormat="1" applyFont="1" applyBorder="1"/>
    <xf numFmtId="0" fontId="4" fillId="0" borderId="0" xfId="0" applyFont="1"/>
    <xf numFmtId="4" fontId="1" fillId="0" borderId="0" xfId="0" applyNumberFormat="1" applyFont="1"/>
    <xf numFmtId="4" fontId="2" fillId="0" borderId="0" xfId="0" applyNumberFormat="1" applyFont="1" applyBorder="1"/>
    <xf numFmtId="0" fontId="5" fillId="0" borderId="0" xfId="0" applyFont="1"/>
    <xf numFmtId="0" fontId="6" fillId="0" borderId="0" xfId="0" applyFont="1"/>
    <xf numFmtId="0" fontId="7" fillId="0" borderId="1" xfId="0" applyFont="1" applyBorder="1" applyAlignment="1">
      <alignment wrapText="1"/>
    </xf>
    <xf numFmtId="4" fontId="7" fillId="0" borderId="1" xfId="0" applyNumberFormat="1" applyFont="1" applyBorder="1"/>
    <xf numFmtId="0" fontId="7" fillId="0" borderId="1" xfId="0" applyFont="1" applyBorder="1" applyAlignment="1">
      <alignment vertical="top" wrapText="1"/>
    </xf>
    <xf numFmtId="0" fontId="8" fillId="0" borderId="1" xfId="0" applyFont="1" applyBorder="1" applyAlignment="1">
      <alignment wrapText="1"/>
    </xf>
    <xf numFmtId="0" fontId="8" fillId="0" borderId="1" xfId="0" applyFont="1" applyBorder="1" applyAlignment="1">
      <alignment vertical="top" wrapText="1"/>
    </xf>
    <xf numFmtId="4" fontId="8" fillId="0" borderId="1" xfId="0" applyNumberFormat="1" applyFont="1" applyBorder="1" applyAlignment="1">
      <alignment wrapText="1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9" fillId="0" borderId="0" xfId="0" applyFont="1"/>
    <xf numFmtId="0" fontId="10" fillId="0" borderId="1" xfId="0" applyFont="1" applyBorder="1" applyAlignment="1">
      <alignment horizontal="center" wrapText="1"/>
    </xf>
    <xf numFmtId="0" fontId="10" fillId="0" borderId="3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11" fillId="0" borderId="1" xfId="0" applyFont="1" applyBorder="1" applyAlignment="1">
      <alignment wrapText="1"/>
    </xf>
    <xf numFmtId="4" fontId="11" fillId="0" borderId="1" xfId="0" applyNumberFormat="1" applyFont="1" applyBorder="1" applyAlignment="1">
      <alignment wrapText="1"/>
    </xf>
    <xf numFmtId="4" fontId="11" fillId="0" borderId="3" xfId="0" applyNumberFormat="1" applyFont="1" applyBorder="1" applyAlignment="1">
      <alignment wrapText="1"/>
    </xf>
    <xf numFmtId="0" fontId="9" fillId="0" borderId="0" xfId="0" applyFont="1" applyAlignment="1"/>
    <xf numFmtId="0" fontId="8" fillId="0" borderId="2" xfId="0" applyFont="1" applyBorder="1" applyAlignment="1">
      <alignment horizontal="right"/>
    </xf>
    <xf numFmtId="0" fontId="8" fillId="0" borderId="0" xfId="0" applyFont="1" applyAlignment="1">
      <alignment horizontal="right"/>
    </xf>
    <xf numFmtId="0" fontId="8" fillId="0" borderId="0" xfId="0" applyFont="1" applyAlignment="1">
      <alignment horizontal="right" wrapText="1"/>
    </xf>
    <xf numFmtId="0" fontId="12" fillId="0" borderId="1" xfId="0" applyFont="1" applyBorder="1" applyAlignment="1">
      <alignment horizontal="center" wrapText="1"/>
    </xf>
    <xf numFmtId="0" fontId="12" fillId="0" borderId="3" xfId="0" applyFont="1" applyBorder="1" applyAlignment="1">
      <alignment horizontal="center"/>
    </xf>
    <xf numFmtId="0" fontId="13" fillId="0" borderId="1" xfId="0" applyFont="1" applyBorder="1" applyAlignment="1">
      <alignment vertical="top" wrapText="1"/>
    </xf>
    <xf numFmtId="4" fontId="13" fillId="0" borderId="1" xfId="0" applyNumberFormat="1" applyFont="1" applyBorder="1" applyAlignment="1">
      <alignment wrapText="1"/>
    </xf>
    <xf numFmtId="4" fontId="13" fillId="0" borderId="3" xfId="0" applyNumberFormat="1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8"/>
  <sheetViews>
    <sheetView tabSelected="1" topLeftCell="A33" zoomScale="140" zoomScaleNormal="140" workbookViewId="0">
      <selection activeCell="A28" sqref="A28:D55"/>
    </sheetView>
  </sheetViews>
  <sheetFormatPr defaultColWidth="9.140625" defaultRowHeight="12" x14ac:dyDescent="0.2"/>
  <cols>
    <col min="1" max="1" width="82.5703125" style="1" customWidth="1"/>
    <col min="2" max="2" width="13.7109375" style="1" customWidth="1"/>
    <col min="3" max="3" width="13.5703125" style="1" customWidth="1"/>
    <col min="4" max="4" width="15" style="1" customWidth="1"/>
    <col min="5" max="16384" width="9.140625" style="1"/>
  </cols>
  <sheetData>
    <row r="1" spans="1:4" ht="12.75" x14ac:dyDescent="0.2">
      <c r="A1" s="27" t="s">
        <v>27</v>
      </c>
      <c r="B1" s="27"/>
      <c r="C1" s="27"/>
      <c r="D1" s="27"/>
    </row>
    <row r="2" spans="1:4" ht="23.25" customHeight="1" x14ac:dyDescent="0.2">
      <c r="A2" s="28" t="s">
        <v>26</v>
      </c>
      <c r="B2" s="27"/>
      <c r="C2" s="27"/>
      <c r="D2" s="27"/>
    </row>
    <row r="3" spans="1:4" ht="12.75" customHeight="1" x14ac:dyDescent="0.2">
      <c r="A3" s="27" t="s">
        <v>20</v>
      </c>
      <c r="B3" s="27"/>
      <c r="C3" s="27"/>
      <c r="D3" s="27"/>
    </row>
    <row r="4" spans="1:4" ht="12.75" customHeight="1" x14ac:dyDescent="0.2">
      <c r="A4" s="27" t="s">
        <v>23</v>
      </c>
      <c r="B4" s="27"/>
      <c r="C4" s="27"/>
      <c r="D4" s="27"/>
    </row>
    <row r="5" spans="1:4" ht="12.75" customHeight="1" x14ac:dyDescent="0.2">
      <c r="A5" s="16"/>
      <c r="B5" s="16"/>
      <c r="C5" s="16"/>
      <c r="D5" s="16"/>
    </row>
    <row r="6" spans="1:4" ht="12.75" customHeight="1" x14ac:dyDescent="0.25">
      <c r="A6" s="17" t="s">
        <v>2</v>
      </c>
      <c r="B6" s="17"/>
      <c r="C6" s="17"/>
      <c r="D6" s="17"/>
    </row>
    <row r="7" spans="1:4" ht="12.75" customHeight="1" x14ac:dyDescent="0.25">
      <c r="A7" s="17" t="s">
        <v>3</v>
      </c>
      <c r="B7" s="17"/>
      <c r="C7" s="17"/>
      <c r="D7" s="17"/>
    </row>
    <row r="8" spans="1:4" ht="12.75" customHeight="1" x14ac:dyDescent="0.25">
      <c r="A8" s="17" t="s">
        <v>24</v>
      </c>
      <c r="B8" s="17"/>
      <c r="C8" s="17"/>
      <c r="D8" s="17"/>
    </row>
    <row r="9" spans="1:4" ht="15.6" customHeight="1" x14ac:dyDescent="0.25">
      <c r="A9" s="5"/>
      <c r="B9" s="26" t="s">
        <v>4</v>
      </c>
      <c r="C9" s="26"/>
      <c r="D9" s="26"/>
    </row>
    <row r="10" spans="1:4" s="21" customFormat="1" x14ac:dyDescent="0.2">
      <c r="A10" s="19" t="s">
        <v>0</v>
      </c>
      <c r="B10" s="20" t="s">
        <v>21</v>
      </c>
      <c r="C10" s="20" t="s">
        <v>22</v>
      </c>
      <c r="D10" s="20" t="s">
        <v>25</v>
      </c>
    </row>
    <row r="11" spans="1:4" ht="15" customHeight="1" x14ac:dyDescent="0.2">
      <c r="A11" s="14" t="s">
        <v>5</v>
      </c>
      <c r="B11" s="15">
        <v>3254610</v>
      </c>
      <c r="C11" s="15">
        <v>3254610</v>
      </c>
      <c r="D11" s="15">
        <v>3254610</v>
      </c>
    </row>
    <row r="12" spans="1:4" ht="15.6" customHeight="1" x14ac:dyDescent="0.2">
      <c r="A12" s="13" t="s">
        <v>6</v>
      </c>
      <c r="B12" s="15">
        <v>4651486</v>
      </c>
      <c r="C12" s="15">
        <v>4651486</v>
      </c>
      <c r="D12" s="15">
        <v>4651486</v>
      </c>
    </row>
    <row r="13" spans="1:4" ht="12.75" x14ac:dyDescent="0.2">
      <c r="A13" s="13" t="s">
        <v>7</v>
      </c>
      <c r="B13" s="15">
        <v>3707678</v>
      </c>
      <c r="C13" s="15">
        <v>3707678</v>
      </c>
      <c r="D13" s="15">
        <v>3707678</v>
      </c>
    </row>
    <row r="14" spans="1:4" ht="12.75" x14ac:dyDescent="0.2">
      <c r="A14" s="13" t="s">
        <v>8</v>
      </c>
      <c r="B14" s="15">
        <v>4331839</v>
      </c>
      <c r="C14" s="15">
        <v>4331839</v>
      </c>
      <c r="D14" s="15">
        <v>4331839</v>
      </c>
    </row>
    <row r="15" spans="1:4" ht="12.75" x14ac:dyDescent="0.2">
      <c r="A15" s="13" t="s">
        <v>9</v>
      </c>
      <c r="B15" s="15">
        <v>2469917</v>
      </c>
      <c r="C15" s="15">
        <v>2469917</v>
      </c>
      <c r="D15" s="15">
        <v>2469917</v>
      </c>
    </row>
    <row r="16" spans="1:4" ht="12.75" x14ac:dyDescent="0.2">
      <c r="A16" s="13" t="s">
        <v>10</v>
      </c>
      <c r="B16" s="15">
        <v>3652627</v>
      </c>
      <c r="C16" s="15">
        <v>3652627</v>
      </c>
      <c r="D16" s="15">
        <v>3652627</v>
      </c>
    </row>
    <row r="17" spans="1:4" ht="12.75" x14ac:dyDescent="0.2">
      <c r="A17" s="13" t="s">
        <v>11</v>
      </c>
      <c r="B17" s="15">
        <v>4466517</v>
      </c>
      <c r="C17" s="15">
        <v>4466517</v>
      </c>
      <c r="D17" s="15">
        <v>4466517</v>
      </c>
    </row>
    <row r="18" spans="1:4" ht="12.75" customHeight="1" x14ac:dyDescent="0.2">
      <c r="A18" s="13" t="s">
        <v>19</v>
      </c>
      <c r="B18" s="15">
        <v>3235534</v>
      </c>
      <c r="C18" s="15">
        <v>3235534</v>
      </c>
      <c r="D18" s="15">
        <v>3235534</v>
      </c>
    </row>
    <row r="19" spans="1:4" ht="15" customHeight="1" x14ac:dyDescent="0.2">
      <c r="A19" s="13" t="s">
        <v>12</v>
      </c>
      <c r="B19" s="15">
        <v>3904766</v>
      </c>
      <c r="C19" s="15">
        <v>3904766</v>
      </c>
      <c r="D19" s="15">
        <v>3904766</v>
      </c>
    </row>
    <row r="20" spans="1:4" ht="15" customHeight="1" x14ac:dyDescent="0.2">
      <c r="A20" s="13" t="s">
        <v>13</v>
      </c>
      <c r="B20" s="15">
        <v>5427438</v>
      </c>
      <c r="C20" s="15">
        <v>5427438</v>
      </c>
      <c r="D20" s="15">
        <v>5427438</v>
      </c>
    </row>
    <row r="21" spans="1:4" ht="12.75" x14ac:dyDescent="0.2">
      <c r="A21" s="13" t="s">
        <v>14</v>
      </c>
      <c r="B21" s="15">
        <v>3003287.16</v>
      </c>
      <c r="C21" s="15">
        <v>3123418</v>
      </c>
      <c r="D21" s="15">
        <v>3123418</v>
      </c>
    </row>
    <row r="22" spans="1:4" ht="12.75" x14ac:dyDescent="0.2">
      <c r="A22" s="14" t="s">
        <v>16</v>
      </c>
      <c r="B22" s="15">
        <v>3171026</v>
      </c>
      <c r="C22" s="15">
        <v>3171026</v>
      </c>
      <c r="D22" s="15">
        <v>3171026</v>
      </c>
    </row>
    <row r="23" spans="1:4" ht="13.5" customHeight="1" x14ac:dyDescent="0.2">
      <c r="A23" s="13" t="s">
        <v>15</v>
      </c>
      <c r="B23" s="15">
        <v>652080</v>
      </c>
      <c r="C23" s="15">
        <v>652080</v>
      </c>
      <c r="D23" s="15">
        <v>652080</v>
      </c>
    </row>
    <row r="24" spans="1:4" ht="12.75" x14ac:dyDescent="0.2">
      <c r="A24" s="13" t="s">
        <v>18</v>
      </c>
      <c r="B24" s="15">
        <f>3387461+120130.84</f>
        <v>3507591.84</v>
      </c>
      <c r="C24" s="15">
        <v>3387461</v>
      </c>
      <c r="D24" s="15">
        <v>3387461</v>
      </c>
    </row>
    <row r="25" spans="1:4" ht="15" customHeight="1" x14ac:dyDescent="0.2">
      <c r="A25" s="13" t="s">
        <v>17</v>
      </c>
      <c r="B25" s="15">
        <f>3277215</f>
        <v>3277215</v>
      </c>
      <c r="C25" s="15">
        <v>3277215</v>
      </c>
      <c r="D25" s="15">
        <v>3277215</v>
      </c>
    </row>
    <row r="26" spans="1:4" s="25" customFormat="1" ht="13.5" customHeight="1" x14ac:dyDescent="0.2">
      <c r="A26" s="22" t="s">
        <v>1</v>
      </c>
      <c r="B26" s="23">
        <f>SUM(B11:B25)</f>
        <v>52713612</v>
      </c>
      <c r="C26" s="23">
        <f>SUM(C11:C25)</f>
        <v>52713612</v>
      </c>
      <c r="D26" s="24">
        <f>SUM(D11:D25)</f>
        <v>52713612</v>
      </c>
    </row>
    <row r="27" spans="1:4" s="2" customFormat="1" x14ac:dyDescent="0.2">
      <c r="A27" s="3"/>
      <c r="B27" s="7"/>
      <c r="C27" s="4"/>
      <c r="D27" s="4"/>
    </row>
    <row r="28" spans="1:4" s="2" customFormat="1" x14ac:dyDescent="0.2">
      <c r="A28" s="3"/>
      <c r="B28" s="7"/>
      <c r="C28" s="7"/>
      <c r="D28" s="7"/>
    </row>
    <row r="29" spans="1:4" ht="12.75" x14ac:dyDescent="0.2">
      <c r="A29" s="27" t="s">
        <v>28</v>
      </c>
      <c r="B29" s="27"/>
      <c r="C29" s="27"/>
      <c r="D29" s="27"/>
    </row>
    <row r="30" spans="1:4" ht="26.25" customHeight="1" x14ac:dyDescent="0.2">
      <c r="A30" s="28" t="s">
        <v>29</v>
      </c>
      <c r="B30" s="27"/>
      <c r="C30" s="27"/>
      <c r="D30" s="27"/>
    </row>
    <row r="31" spans="1:4" ht="12.75" x14ac:dyDescent="0.2">
      <c r="A31" s="27" t="s">
        <v>20</v>
      </c>
      <c r="B31" s="27"/>
      <c r="C31" s="27"/>
      <c r="D31" s="27"/>
    </row>
    <row r="32" spans="1:4" ht="12.75" x14ac:dyDescent="0.2">
      <c r="A32" s="27" t="s">
        <v>23</v>
      </c>
      <c r="B32" s="27"/>
      <c r="C32" s="27"/>
      <c r="D32" s="27"/>
    </row>
    <row r="33" spans="1:4" x14ac:dyDescent="0.2">
      <c r="A33" s="16"/>
      <c r="B33" s="16"/>
      <c r="C33" s="16"/>
      <c r="D33" s="16"/>
    </row>
    <row r="34" spans="1:4" ht="15.75" x14ac:dyDescent="0.25">
      <c r="A34" s="17" t="s">
        <v>2</v>
      </c>
      <c r="B34" s="17"/>
      <c r="C34" s="17"/>
      <c r="D34" s="17"/>
    </row>
    <row r="35" spans="1:4" ht="15.75" x14ac:dyDescent="0.25">
      <c r="A35" s="17" t="s">
        <v>3</v>
      </c>
      <c r="B35" s="17"/>
      <c r="C35" s="17"/>
      <c r="D35" s="17"/>
    </row>
    <row r="36" spans="1:4" ht="15.75" x14ac:dyDescent="0.25">
      <c r="A36" s="17" t="s">
        <v>24</v>
      </c>
      <c r="B36" s="17"/>
      <c r="C36" s="17"/>
      <c r="D36" s="17"/>
    </row>
    <row r="37" spans="1:4" ht="15.75" x14ac:dyDescent="0.25">
      <c r="A37" s="5"/>
      <c r="B37" s="26" t="s">
        <v>4</v>
      </c>
      <c r="C37" s="26"/>
      <c r="D37" s="26"/>
    </row>
    <row r="38" spans="1:4" s="21" customFormat="1" x14ac:dyDescent="0.2">
      <c r="A38" s="29" t="s">
        <v>0</v>
      </c>
      <c r="B38" s="30" t="s">
        <v>21</v>
      </c>
      <c r="C38" s="30" t="s">
        <v>22</v>
      </c>
      <c r="D38" s="30" t="s">
        <v>25</v>
      </c>
    </row>
    <row r="39" spans="1:4" ht="12.75" x14ac:dyDescent="0.2">
      <c r="A39" s="10" t="s">
        <v>30</v>
      </c>
      <c r="B39" s="11">
        <v>591391</v>
      </c>
      <c r="C39" s="11">
        <v>473114</v>
      </c>
      <c r="D39" s="11">
        <v>473114</v>
      </c>
    </row>
    <row r="40" spans="1:4" ht="12.75" x14ac:dyDescent="0.2">
      <c r="A40" s="12" t="s">
        <v>5</v>
      </c>
      <c r="B40" s="11">
        <v>37118</v>
      </c>
      <c r="C40" s="11">
        <v>29695</v>
      </c>
      <c r="D40" s="11">
        <v>29695</v>
      </c>
    </row>
    <row r="41" spans="1:4" s="8" customFormat="1" ht="12.75" x14ac:dyDescent="0.2">
      <c r="A41" s="10" t="s">
        <v>6</v>
      </c>
      <c r="B41" s="11">
        <v>114513</v>
      </c>
      <c r="C41" s="11">
        <v>91610</v>
      </c>
      <c r="D41" s="11">
        <v>91610</v>
      </c>
    </row>
    <row r="42" spans="1:4" ht="12.75" x14ac:dyDescent="0.2">
      <c r="A42" s="10" t="s">
        <v>7</v>
      </c>
      <c r="B42" s="11">
        <v>84127</v>
      </c>
      <c r="C42" s="11">
        <v>67302</v>
      </c>
      <c r="D42" s="11">
        <v>67302</v>
      </c>
    </row>
    <row r="43" spans="1:4" ht="12.75" x14ac:dyDescent="0.2">
      <c r="A43" s="10" t="s">
        <v>8</v>
      </c>
      <c r="B43" s="11">
        <v>359565</v>
      </c>
      <c r="C43" s="11">
        <v>287653</v>
      </c>
      <c r="D43" s="11">
        <v>287653</v>
      </c>
    </row>
    <row r="44" spans="1:4" ht="12.75" x14ac:dyDescent="0.2">
      <c r="A44" s="10" t="s">
        <v>9</v>
      </c>
      <c r="B44" s="11">
        <v>432968</v>
      </c>
      <c r="C44" s="11">
        <v>346375</v>
      </c>
      <c r="D44" s="11">
        <v>346375</v>
      </c>
    </row>
    <row r="45" spans="1:4" ht="12.75" x14ac:dyDescent="0.2">
      <c r="A45" s="10" t="s">
        <v>10</v>
      </c>
      <c r="B45" s="11">
        <v>141145</v>
      </c>
      <c r="C45" s="11">
        <v>112916</v>
      </c>
      <c r="D45" s="11">
        <v>112916</v>
      </c>
    </row>
    <row r="46" spans="1:4" ht="12.75" x14ac:dyDescent="0.2">
      <c r="A46" s="10" t="s">
        <v>11</v>
      </c>
      <c r="B46" s="11">
        <v>94136</v>
      </c>
      <c r="C46" s="11">
        <v>75309</v>
      </c>
      <c r="D46" s="11">
        <v>75309</v>
      </c>
    </row>
    <row r="47" spans="1:4" ht="12.75" x14ac:dyDescent="0.2">
      <c r="A47" s="10" t="s">
        <v>19</v>
      </c>
      <c r="B47" s="11">
        <v>68338</v>
      </c>
      <c r="C47" s="11">
        <v>54671</v>
      </c>
      <c r="D47" s="11">
        <v>54671</v>
      </c>
    </row>
    <row r="48" spans="1:4" ht="12.75" x14ac:dyDescent="0.2">
      <c r="A48" s="10" t="s">
        <v>12</v>
      </c>
      <c r="B48" s="11">
        <v>174510</v>
      </c>
      <c r="C48" s="11">
        <v>139608</v>
      </c>
      <c r="D48" s="11">
        <v>139608</v>
      </c>
    </row>
    <row r="49" spans="1:4" ht="12.75" x14ac:dyDescent="0.2">
      <c r="A49" s="10" t="s">
        <v>13</v>
      </c>
      <c r="B49" s="11">
        <v>508753</v>
      </c>
      <c r="C49" s="11">
        <v>407003</v>
      </c>
      <c r="D49" s="11">
        <v>407003</v>
      </c>
    </row>
    <row r="50" spans="1:4" ht="12.75" x14ac:dyDescent="0.2">
      <c r="A50" s="10" t="s">
        <v>14</v>
      </c>
      <c r="B50" s="11">
        <v>133578</v>
      </c>
      <c r="C50" s="11">
        <v>106863</v>
      </c>
      <c r="D50" s="11">
        <v>106863</v>
      </c>
    </row>
    <row r="51" spans="1:4" ht="12.75" x14ac:dyDescent="0.2">
      <c r="A51" s="12" t="s">
        <v>16</v>
      </c>
      <c r="B51" s="11">
        <v>106648</v>
      </c>
      <c r="C51" s="11">
        <v>85319</v>
      </c>
      <c r="D51" s="11">
        <v>85319</v>
      </c>
    </row>
    <row r="52" spans="1:4" ht="12.75" x14ac:dyDescent="0.2">
      <c r="A52" s="10" t="s">
        <v>15</v>
      </c>
      <c r="B52" s="11">
        <v>43076</v>
      </c>
      <c r="C52" s="11">
        <v>34461</v>
      </c>
      <c r="D52" s="11">
        <v>34461</v>
      </c>
    </row>
    <row r="53" spans="1:4" ht="12.75" x14ac:dyDescent="0.2">
      <c r="A53" s="10" t="s">
        <v>18</v>
      </c>
      <c r="B53" s="11">
        <v>45698</v>
      </c>
      <c r="C53" s="11">
        <v>36558</v>
      </c>
      <c r="D53" s="11">
        <v>36558</v>
      </c>
    </row>
    <row r="54" spans="1:4" ht="12.75" x14ac:dyDescent="0.2">
      <c r="A54" s="10" t="s">
        <v>17</v>
      </c>
      <c r="B54" s="11">
        <v>105516</v>
      </c>
      <c r="C54" s="11">
        <v>84413</v>
      </c>
      <c r="D54" s="11">
        <v>84413</v>
      </c>
    </row>
    <row r="55" spans="1:4" s="18" customFormat="1" ht="12.75" x14ac:dyDescent="0.2">
      <c r="A55" s="31" t="s">
        <v>1</v>
      </c>
      <c r="B55" s="32">
        <f>B39+B54+B53+B52+B51+B50+B49+B48+B47+B46+B45+B44+B43+B42+B41+B40</f>
        <v>3041080</v>
      </c>
      <c r="C55" s="32">
        <f>SUM(C40:C54)+C39</f>
        <v>2432870</v>
      </c>
      <c r="D55" s="33">
        <f>SUM(D40:D54)+D39</f>
        <v>2432870</v>
      </c>
    </row>
    <row r="56" spans="1:4" x14ac:dyDescent="0.2">
      <c r="A56" s="9"/>
      <c r="B56" s="9"/>
      <c r="C56" s="9"/>
      <c r="D56" s="9"/>
    </row>
    <row r="57" spans="1:4" x14ac:dyDescent="0.2">
      <c r="B57" s="6"/>
      <c r="C57" s="6"/>
      <c r="D57" s="6"/>
    </row>
    <row r="58" spans="1:4" x14ac:dyDescent="0.2">
      <c r="B58" s="6"/>
      <c r="C58" s="6"/>
      <c r="D58" s="6"/>
    </row>
  </sheetData>
  <mergeCells count="18">
    <mergeCell ref="A34:D34"/>
    <mergeCell ref="A35:D35"/>
    <mergeCell ref="A36:D36"/>
    <mergeCell ref="B37:D37"/>
    <mergeCell ref="A29:D29"/>
    <mergeCell ref="A30:D30"/>
    <mergeCell ref="A31:D31"/>
    <mergeCell ref="A32:D32"/>
    <mergeCell ref="A33:D33"/>
    <mergeCell ref="B9:D9"/>
    <mergeCell ref="A1:D1"/>
    <mergeCell ref="A2:D2"/>
    <mergeCell ref="A3:D3"/>
    <mergeCell ref="A4:D4"/>
    <mergeCell ref="A5:D5"/>
    <mergeCell ref="A6:D6"/>
    <mergeCell ref="A7:D7"/>
    <mergeCell ref="A8:D8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Ludmila</dc:creator>
  <cp:lastModifiedBy>Intel_i5</cp:lastModifiedBy>
  <cp:lastPrinted>2026-01-21T14:45:16Z</cp:lastPrinted>
  <dcterms:created xsi:type="dcterms:W3CDTF">2016-11-16T12:27:25Z</dcterms:created>
  <dcterms:modified xsi:type="dcterms:W3CDTF">2026-01-21T14:45:20Z</dcterms:modified>
</cp:coreProperties>
</file>